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lekseevGA\Desktop\мои заявки\2026\ППРУФ\№19ИД\Док.заявки\"/>
    </mc:Choice>
  </mc:AlternateContent>
  <bookViews>
    <workbookView xWindow="0" yWindow="0" windowWidth="22260" windowHeight="12345"/>
  </bookViews>
  <sheets>
    <sheet name="Заявка 3 кв. 2026 (лот)" sheetId="1" r:id="rId1"/>
  </sheets>
  <definedNames>
    <definedName name="_xlnm._FilterDatabase" localSheetId="0" hidden="1">'Заявка 3 кв. 2026 (лот)'!$A$2:$V$16</definedName>
    <definedName name="_xlnm.Print_Area" localSheetId="0">'Заявка 3 кв. 2026 (лот)'!$A$1:$G$16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5" i="1" l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</calcChain>
</file>

<file path=xl/sharedStrings.xml><?xml version="1.0" encoding="utf-8"?>
<sst xmlns="http://schemas.openxmlformats.org/spreadsheetml/2006/main" count="57" uniqueCount="30">
  <si>
    <t>№ пп</t>
  </si>
  <si>
    <t>Наименование МТР к закупке</t>
  </si>
  <si>
    <t>Технические характеристики МТР (марка, модель, типоразмер и т.д.)</t>
  </si>
  <si>
    <t>ГОСТ, ТУ, Опросный лист</t>
  </si>
  <si>
    <t>Ед. изм.</t>
  </si>
  <si>
    <t>Кол-во к закупке</t>
  </si>
  <si>
    <t>Дата поставки первой партии**</t>
  </si>
  <si>
    <t>Лот №1. запорная арматура, мембраны, фасонные изделия, металлорукава, манометры</t>
  </si>
  <si>
    <t>Двухвентильный клапанный блок БКН-2 , диапазон температур рабочей среды -60 +150 град С,  рабочая среда - двуокись углерода (жидкость, газ), давление рабочей среды 40 МПа, корпус - 12Х18Н10Т, исполнение - 2 (с клапаном изолирующим, клапаном дренажным, клапаном дренаж/контроль для подсоединения контролького манометра), вход наружная М20х1,5, выход внутренняя М20х1,5, дренаж/контроль внутренняя М20х1,5, класс герметичности А, в комплекте с  уплотнительным кольцом, в комплекте с приварной муфтой из стали 09Г2С резьба внутренняя М20х1,5.
Документы: паспорт, руководство по эксплуатации, сертификат соответствия, декларация соответствия ТР/ТС 010/2011, ТР/ТС 032/2013</t>
  </si>
  <si>
    <t>03.006.1-20.01-033.01.01-ПТ1-ОЛ3</t>
  </si>
  <si>
    <t>шт</t>
  </si>
  <si>
    <t>Узел крепления КХ.25.005-144</t>
  </si>
  <si>
    <t>03.006.1-20.01-033.01.01-ПТ1-ОЛ4</t>
  </si>
  <si>
    <t>Мембрана МХ-1.25.210-052</t>
  </si>
  <si>
    <t>Фланец DN25 PN25кгс/см2 (2,5 МПа), тип фланца 11 (стальной  приварной встык),  материал фланца - сталь 09Г2С (температура применения от -70 до +200 град С), размерный ряд - 1, исполнение уплотнительной поверхности - C (шип), группа контроля  III, присоединительная труба - 32х3,2 ГОСТ 8734-75 из стали 09Г2С.
Документы: паспорт качества, сертификат соответствия</t>
  </si>
  <si>
    <t>ГОСТ 33259-2015</t>
  </si>
  <si>
    <t>Фланец DN25 PN25кгс/см2 (2,5 МПа), тип фланца 11 (стальной  приварной встык),  материал фланца - сталь 09Г2С (температура применения от -70 до +200 град С), размерный ряд - 1, исполнение уплотнительной поверхности - D (паз), группа контроля  III, присоединительная труба - 32х3,2 ГОСТ 8734-75 из стали 09Г2С
Документы: паспорт качества, сертификат соответствия.</t>
  </si>
  <si>
    <t>Спирально-навитая прокладка термостойкая, тип А для соединения с уплотнительными поверхностями, номером исполнения 4-5, условным проходом DN25, номинальным давлением 4 МПа. СНП-А-4-5-25-4
Документы: паспорт качества, сертификат соответствия.</t>
  </si>
  <si>
    <t>ГОСТ 52376-2005</t>
  </si>
  <si>
    <t>Шпилька тип А, исполнение 1, диаметром резьбы М12, с крупным шагом резьбы, с полем допуска 6g, с длиной шпильки 80 мм, с длиной резьбового конца 32 мм, из стали 09Г2С, категории IV, группы качества  2, без покрытия</t>
  </si>
  <si>
    <t>ГОСТ 9066-75</t>
  </si>
  <si>
    <t>Гайка М12-6Н.5-09Г2С</t>
  </si>
  <si>
    <t>ГОСТ 5915-70</t>
  </si>
  <si>
    <t>Адаптер под приварку с плоским уплотнителем Ду25, резьба наружная М39х1,5, материал сталь 09Г2С
Документы: паспорт качества, сертификат соответствия.</t>
  </si>
  <si>
    <t>по чертежу П66.12.025</t>
  </si>
  <si>
    <t>Адаптер под приварку с накидной гайкой  и плоским уплотнителем Ду25, резьба внутренняя М33х2, материал сталь 09Г2С, для соединения с предохранительным клапаном АГТ 200
Документы: паспорт качества, сертификат соответствия.</t>
  </si>
  <si>
    <t>Переходник со сгоном  1 1/2" угловой,  "американка", резьба вход G 1  щт 2 нержавеющая сталь или сталь 09Г2С</t>
  </si>
  <si>
    <t>Рукав высокого давления Ду25, Ду2,5 МПа, длиной 800 мм, исполнение с накидной гайкой (вход внутренняя резьба G1 1/2", выход внутренняя резьба М39х1,5 ) и плоском уплотнением под прокладку, материал исполнния 12Х18Н10Т, температура рабочей среды от -196 до +600 °С
Документы: паспорт, сертификат соответствия, декларация соответствия ТР/ТС 010/2011</t>
  </si>
  <si>
    <t>по чертежу ВЗМ МР015.1Г73.6_К80 25х25х800</t>
  </si>
  <si>
    <t>Манометр избыточного давления показывающий, класс точности 1,5, диаметр корпуса 160 мм, пределы измеряемого давления 0-4 МПа, радиальный штуцер снизу, резьба штуцера М20х1,5, степень пылеводозащиты IP54, климатическое исполнение У2 (окружающая среда -60...+60°С)
Документы: паспорт, руководство по эксплуатации, сертификат соответствия, декларация соответствия ТР/ТС 010/2011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</si>
</sst>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7" fillId="0" borderId="0"/>
    <xf numFmtId="0" fontId="8" fillId="0" borderId="0"/>
  </cellStyleXfs>
  <cellXfs count="18">
    <xf numFmtId="0" fontId="0" fillId="0" borderId="0" xfId="0"/>
    <xf numFmtId="0" fontId="2" fillId="0" borderId="0" xfId="2" applyFont="1" applyFill="1" applyAlignment="1">
      <alignment horizontal="center" vertical="center"/>
    </xf>
    <xf numFmtId="0" fontId="2" fillId="0" borderId="0" xfId="2" applyFont="1" applyAlignment="1">
      <alignment horizontal="center" vertical="center"/>
    </xf>
    <xf numFmtId="0" fontId="3" fillId="0" borderId="0" xfId="2" applyFont="1" applyAlignment="1">
      <alignment horizontal="center" vertical="center"/>
    </xf>
    <xf numFmtId="0" fontId="3" fillId="0" borderId="0" xfId="2" applyFont="1" applyFill="1" applyAlignment="1">
      <alignment horizontal="center" vertical="center"/>
    </xf>
    <xf numFmtId="0" fontId="4" fillId="0" borderId="1" xfId="2" applyFont="1" applyFill="1" applyBorder="1" applyAlignment="1">
      <alignment horizontal="center" vertical="center" wrapText="1"/>
    </xf>
    <xf numFmtId="0" fontId="2" fillId="0" borderId="0" xfId="2" applyFont="1" applyFill="1" applyAlignment="1">
      <alignment horizontal="center" vertical="center" wrapText="1"/>
    </xf>
    <xf numFmtId="0" fontId="2" fillId="0" borderId="2" xfId="2" applyFont="1" applyFill="1" applyBorder="1" applyAlignment="1">
      <alignment horizontal="center" vertical="center" wrapText="1"/>
    </xf>
    <xf numFmtId="0" fontId="3" fillId="0" borderId="0" xfId="2" applyFont="1" applyAlignment="1">
      <alignment horizontal="center" vertical="center" wrapText="1"/>
    </xf>
    <xf numFmtId="0" fontId="4" fillId="0" borderId="1" xfId="3" applyFont="1" applyFill="1" applyBorder="1" applyAlignment="1">
      <alignment horizontal="center" vertical="center" wrapText="1"/>
    </xf>
    <xf numFmtId="0" fontId="4" fillId="0" borderId="1" xfId="4" applyFont="1" applyFill="1" applyBorder="1" applyAlignment="1" applyProtection="1">
      <alignment horizontal="center" vertical="center" wrapText="1"/>
    </xf>
    <xf numFmtId="0" fontId="2" fillId="0" borderId="1" xfId="2" applyFont="1" applyFill="1" applyBorder="1" applyAlignment="1">
      <alignment horizontal="center" vertical="center" wrapText="1"/>
    </xf>
    <xf numFmtId="43" fontId="4" fillId="0" borderId="1" xfId="1" applyFont="1" applyFill="1" applyBorder="1" applyAlignment="1" applyProtection="1">
      <alignment horizontal="center" vertical="center" wrapText="1"/>
    </xf>
    <xf numFmtId="0" fontId="2" fillId="0" borderId="2" xfId="2" applyFont="1" applyFill="1" applyBorder="1" applyAlignment="1">
      <alignment vertical="center" wrapText="1"/>
    </xf>
    <xf numFmtId="0" fontId="5" fillId="2" borderId="3" xfId="2" applyFont="1" applyFill="1" applyBorder="1" applyAlignment="1">
      <alignment horizontal="center" vertical="center" wrapText="1"/>
    </xf>
    <xf numFmtId="0" fontId="6" fillId="0" borderId="3" xfId="2" applyFont="1" applyBorder="1" applyAlignment="1">
      <alignment horizontal="center" vertical="center" wrapText="1"/>
    </xf>
    <xf numFmtId="0" fontId="6" fillId="0" borderId="3" xfId="2" applyFont="1" applyBorder="1" applyAlignment="1">
      <alignment horizontal="center" vertical="center"/>
    </xf>
    <xf numFmtId="14" fontId="4" fillId="0" borderId="1" xfId="4" applyNumberFormat="1" applyFont="1" applyFill="1" applyBorder="1" applyAlignment="1" applyProtection="1">
      <alignment vertical="center" wrapText="1"/>
    </xf>
  </cellXfs>
  <cellStyles count="5">
    <cellStyle name="AFE 2" xfId="4"/>
    <cellStyle name="AFE 3" xfId="3"/>
    <cellStyle name="Обычный" xfId="0" builtinId="0"/>
    <cellStyle name="Обычный 2 3" xfId="2"/>
    <cellStyle name="Финансовый" xfId="1" builtinId="3"/>
  </cellStyles>
  <dxfs count="26">
    <dxf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6"/>
  <sheetViews>
    <sheetView tabSelected="1" zoomScale="80" zoomScaleNormal="80" zoomScaleSheetLayoutView="85" workbookViewId="0">
      <pane xSplit="3" ySplit="3" topLeftCell="D4" activePane="bottomRight" state="frozen"/>
      <selection pane="topRight" activeCell="D1" sqref="D1"/>
      <selection pane="bottomLeft" activeCell="A4" sqref="A4"/>
      <selection pane="bottomRight" activeCell="J4" sqref="J4"/>
    </sheetView>
  </sheetViews>
  <sheetFormatPr defaultColWidth="8.5703125" defaultRowHeight="12.75" x14ac:dyDescent="0.25"/>
  <cols>
    <col min="1" max="1" width="4.5703125" style="1" customWidth="1"/>
    <col min="2" max="2" width="35" style="1" customWidth="1"/>
    <col min="3" max="3" width="37.7109375" style="1" customWidth="1"/>
    <col min="4" max="4" width="13.5703125" style="1" customWidth="1"/>
    <col min="5" max="5" width="10.5703125" style="1" customWidth="1"/>
    <col min="6" max="6" width="8" style="1" customWidth="1"/>
    <col min="7" max="7" width="13.140625" style="1" customWidth="1"/>
    <col min="8" max="8" width="16.42578125" style="2" customWidth="1"/>
    <col min="9" max="14" width="16.42578125" style="3" customWidth="1"/>
    <col min="15" max="22" width="8.5703125" style="3"/>
    <col min="23" max="16384" width="8.5703125" style="2"/>
  </cols>
  <sheetData>
    <row r="1" spans="1:22" ht="13.5" thickBot="1" x14ac:dyDescent="0.3">
      <c r="D1" s="6"/>
    </row>
    <row r="2" spans="1:22" ht="76.5" customHeight="1" thickBot="1" x14ac:dyDescent="0.3">
      <c r="A2" s="7" t="s">
        <v>0</v>
      </c>
      <c r="B2" s="7" t="s">
        <v>1</v>
      </c>
      <c r="C2" s="7" t="s">
        <v>2</v>
      </c>
      <c r="D2" s="7" t="s">
        <v>3</v>
      </c>
      <c r="E2" s="7" t="s">
        <v>4</v>
      </c>
      <c r="F2" s="7" t="s">
        <v>5</v>
      </c>
      <c r="G2" s="13" t="s">
        <v>6</v>
      </c>
      <c r="O2" s="8"/>
    </row>
    <row r="3" spans="1:22" s="1" customFormat="1" ht="22.5" customHeight="1" x14ac:dyDescent="0.25">
      <c r="A3" s="14" t="s">
        <v>7</v>
      </c>
      <c r="B3" s="15"/>
      <c r="C3" s="15"/>
      <c r="D3" s="15"/>
      <c r="E3" s="15"/>
      <c r="F3" s="15"/>
      <c r="G3" s="16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</row>
    <row r="4" spans="1:22" s="1" customFormat="1" ht="255" x14ac:dyDescent="0.25">
      <c r="A4" s="5">
        <v>1</v>
      </c>
      <c r="B4" s="9" t="s">
        <v>8</v>
      </c>
      <c r="C4" s="9" t="s">
        <v>8</v>
      </c>
      <c r="D4" s="11" t="s">
        <v>9</v>
      </c>
      <c r="E4" s="10" t="s">
        <v>10</v>
      </c>
      <c r="F4" s="12">
        <v>2</v>
      </c>
      <c r="G4" s="17">
        <v>46264</v>
      </c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</row>
    <row r="5" spans="1:22" s="1" customFormat="1" ht="38.25" x14ac:dyDescent="0.25">
      <c r="A5" s="5">
        <f>A4+1</f>
        <v>2</v>
      </c>
      <c r="B5" s="9" t="s">
        <v>11</v>
      </c>
      <c r="C5" s="9" t="s">
        <v>11</v>
      </c>
      <c r="D5" s="11" t="s">
        <v>12</v>
      </c>
      <c r="E5" s="10" t="s">
        <v>10</v>
      </c>
      <c r="F5" s="12">
        <v>2</v>
      </c>
      <c r="G5" s="17">
        <v>46264</v>
      </c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</row>
    <row r="6" spans="1:22" s="1" customFormat="1" x14ac:dyDescent="0.25">
      <c r="A6" s="5">
        <f t="shared" ref="A6:A14" si="0">A5+1</f>
        <v>3</v>
      </c>
      <c r="B6" s="9" t="s">
        <v>13</v>
      </c>
      <c r="C6" s="9" t="s">
        <v>13</v>
      </c>
      <c r="D6" s="11"/>
      <c r="E6" s="10" t="s">
        <v>10</v>
      </c>
      <c r="F6" s="12">
        <v>5</v>
      </c>
      <c r="G6" s="17">
        <v>46264</v>
      </c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</row>
    <row r="7" spans="1:22" s="1" customFormat="1" ht="140.25" x14ac:dyDescent="0.25">
      <c r="A7" s="5">
        <f>A6+1</f>
        <v>4</v>
      </c>
      <c r="B7" s="9" t="s">
        <v>14</v>
      </c>
      <c r="C7" s="9" t="s">
        <v>14</v>
      </c>
      <c r="D7" s="5" t="s">
        <v>15</v>
      </c>
      <c r="E7" s="10" t="s">
        <v>10</v>
      </c>
      <c r="F7" s="12">
        <v>2</v>
      </c>
      <c r="G7" s="17">
        <v>46264</v>
      </c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</row>
    <row r="8" spans="1:22" s="1" customFormat="1" ht="140.25" x14ac:dyDescent="0.25">
      <c r="A8" s="5">
        <f t="shared" si="0"/>
        <v>5</v>
      </c>
      <c r="B8" s="9" t="s">
        <v>16</v>
      </c>
      <c r="C8" s="9" t="s">
        <v>16</v>
      </c>
      <c r="D8" s="5" t="s">
        <v>15</v>
      </c>
      <c r="E8" s="10" t="s">
        <v>10</v>
      </c>
      <c r="F8" s="12">
        <v>2</v>
      </c>
      <c r="G8" s="17">
        <v>46264</v>
      </c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</row>
    <row r="9" spans="1:22" s="1" customFormat="1" ht="102" x14ac:dyDescent="0.25">
      <c r="A9" s="5">
        <f t="shared" si="0"/>
        <v>6</v>
      </c>
      <c r="B9" s="9" t="s">
        <v>17</v>
      </c>
      <c r="C9" s="9" t="s">
        <v>17</v>
      </c>
      <c r="D9" s="5" t="s">
        <v>18</v>
      </c>
      <c r="E9" s="10" t="s">
        <v>10</v>
      </c>
      <c r="F9" s="12">
        <v>4</v>
      </c>
      <c r="G9" s="17">
        <v>46264</v>
      </c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</row>
    <row r="10" spans="1:22" s="1" customFormat="1" ht="89.25" x14ac:dyDescent="0.25">
      <c r="A10" s="5">
        <f t="shared" si="0"/>
        <v>7</v>
      </c>
      <c r="B10" s="5" t="s">
        <v>19</v>
      </c>
      <c r="C10" s="5" t="s">
        <v>19</v>
      </c>
      <c r="D10" s="5" t="s">
        <v>20</v>
      </c>
      <c r="E10" s="10" t="s">
        <v>10</v>
      </c>
      <c r="F10" s="12">
        <v>8</v>
      </c>
      <c r="G10" s="17">
        <v>46264</v>
      </c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</row>
    <row r="11" spans="1:22" s="1" customFormat="1" x14ac:dyDescent="0.25">
      <c r="A11" s="5">
        <f t="shared" si="0"/>
        <v>8</v>
      </c>
      <c r="B11" s="5" t="s">
        <v>21</v>
      </c>
      <c r="C11" s="5" t="s">
        <v>21</v>
      </c>
      <c r="D11" s="5" t="s">
        <v>22</v>
      </c>
      <c r="E11" s="10" t="s">
        <v>10</v>
      </c>
      <c r="F11" s="12">
        <v>16</v>
      </c>
      <c r="G11" s="17">
        <v>46264</v>
      </c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</row>
    <row r="12" spans="1:22" s="1" customFormat="1" ht="63.75" x14ac:dyDescent="0.25">
      <c r="A12" s="5">
        <f t="shared" si="0"/>
        <v>9</v>
      </c>
      <c r="B12" s="9" t="s">
        <v>23</v>
      </c>
      <c r="C12" s="9" t="s">
        <v>23</v>
      </c>
      <c r="D12" s="5" t="s">
        <v>24</v>
      </c>
      <c r="E12" s="10" t="s">
        <v>10</v>
      </c>
      <c r="F12" s="12">
        <v>2</v>
      </c>
      <c r="G12" s="17">
        <v>46264</v>
      </c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</row>
    <row r="13" spans="1:22" s="1" customFormat="1" ht="89.25" x14ac:dyDescent="0.25">
      <c r="A13" s="5">
        <f t="shared" si="0"/>
        <v>10</v>
      </c>
      <c r="B13" s="9" t="s">
        <v>25</v>
      </c>
      <c r="C13" s="9" t="s">
        <v>25</v>
      </c>
      <c r="D13" s="5"/>
      <c r="E13" s="10" t="s">
        <v>10</v>
      </c>
      <c r="F13" s="12">
        <v>2</v>
      </c>
      <c r="G13" s="17">
        <v>46264</v>
      </c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</row>
    <row r="14" spans="1:22" s="1" customFormat="1" ht="38.25" x14ac:dyDescent="0.25">
      <c r="A14" s="5">
        <f t="shared" si="0"/>
        <v>11</v>
      </c>
      <c r="B14" s="5" t="s">
        <v>26</v>
      </c>
      <c r="C14" s="5" t="s">
        <v>26</v>
      </c>
      <c r="D14" s="5" t="s">
        <v>24</v>
      </c>
      <c r="E14" s="10" t="s">
        <v>10</v>
      </c>
      <c r="F14" s="12">
        <v>2</v>
      </c>
      <c r="G14" s="17">
        <v>46264</v>
      </c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</row>
    <row r="15" spans="1:22" s="1" customFormat="1" ht="140.25" x14ac:dyDescent="0.25">
      <c r="A15" s="5">
        <f>A14+1</f>
        <v>12</v>
      </c>
      <c r="B15" s="9" t="s">
        <v>27</v>
      </c>
      <c r="C15" s="9" t="s">
        <v>27</v>
      </c>
      <c r="D15" s="5" t="s">
        <v>28</v>
      </c>
      <c r="E15" s="10" t="s">
        <v>10</v>
      </c>
      <c r="F15" s="12">
        <v>2</v>
      </c>
      <c r="G15" s="17">
        <v>46264</v>
      </c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</row>
    <row r="16" spans="1:22" s="1" customFormat="1" ht="153" x14ac:dyDescent="0.25">
      <c r="A16" s="5">
        <f>A15+1</f>
        <v>13</v>
      </c>
      <c r="B16" s="9" t="s">
        <v>29</v>
      </c>
      <c r="C16" s="9" t="s">
        <v>29</v>
      </c>
      <c r="D16" s="5"/>
      <c r="E16" s="10" t="s">
        <v>10</v>
      </c>
      <c r="F16" s="12">
        <v>2</v>
      </c>
      <c r="G16" s="17">
        <v>46264</v>
      </c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</sheetData>
  <conditionalFormatting sqref="C16">
    <cfRule type="containsText" dxfId="21" priority="23" operator="containsText" text="ЛОЖЬ">
      <formula>NOT(ISERROR(SEARCH("ЛОЖЬ",C16)))</formula>
    </cfRule>
  </conditionalFormatting>
  <conditionalFormatting sqref="B16">
    <cfRule type="containsText" dxfId="20" priority="22" operator="containsText" text="ЛОЖЬ">
      <formula>NOT(ISERROR(SEARCH("ЛОЖЬ",B16)))</formula>
    </cfRule>
  </conditionalFormatting>
  <conditionalFormatting sqref="B7:C7">
    <cfRule type="containsText" dxfId="18" priority="20" operator="containsText" text="ЛОЖЬ">
      <formula>NOT(ISERROR(SEARCH("ЛОЖЬ",B7)))</formula>
    </cfRule>
  </conditionalFormatting>
  <conditionalFormatting sqref="B8:C8">
    <cfRule type="containsText" dxfId="16" priority="18" operator="containsText" text="ЛОЖЬ">
      <formula>NOT(ISERROR(SEARCH("ЛОЖЬ",B8)))</formula>
    </cfRule>
  </conditionalFormatting>
  <conditionalFormatting sqref="C9">
    <cfRule type="containsText" dxfId="14" priority="16" operator="containsText" text="ЛОЖЬ">
      <formula>NOT(ISERROR(SEARCH("ЛОЖЬ",C9)))</formula>
    </cfRule>
  </conditionalFormatting>
  <conditionalFormatting sqref="B9">
    <cfRule type="containsText" dxfId="13" priority="15" operator="containsText" text="ЛОЖЬ">
      <formula>NOT(ISERROR(SEARCH("ЛОЖЬ",B9)))</formula>
    </cfRule>
  </conditionalFormatting>
  <conditionalFormatting sqref="B15">
    <cfRule type="containsText" dxfId="11" priority="13" operator="containsText" text="ЛОЖЬ">
      <formula>NOT(ISERROR(SEARCH("ЛОЖЬ",B15)))</formula>
    </cfRule>
  </conditionalFormatting>
  <conditionalFormatting sqref="C15">
    <cfRule type="containsText" dxfId="10" priority="12" operator="containsText" text="ЛОЖЬ">
      <formula>NOT(ISERROR(SEARCH("ЛОЖЬ",C15)))</formula>
    </cfRule>
  </conditionalFormatting>
  <conditionalFormatting sqref="C12">
    <cfRule type="containsText" dxfId="8" priority="10" operator="containsText" text="ЛОЖЬ">
      <formula>NOT(ISERROR(SEARCH("ЛОЖЬ",C12)))</formula>
    </cfRule>
  </conditionalFormatting>
  <conditionalFormatting sqref="B12:B13">
    <cfRule type="containsText" dxfId="7" priority="9" operator="containsText" text="ЛОЖЬ">
      <formula>NOT(ISERROR(SEARCH("ЛОЖЬ",B12)))</formula>
    </cfRule>
  </conditionalFormatting>
  <conditionalFormatting sqref="B4">
    <cfRule type="containsText" dxfId="6" priority="7" operator="containsText" text="ЛОЖЬ">
      <formula>NOT(ISERROR(SEARCH("ЛОЖЬ",B4)))</formula>
    </cfRule>
  </conditionalFormatting>
  <conditionalFormatting sqref="C4">
    <cfRule type="containsText" dxfId="5" priority="6" operator="containsText" text="ЛОЖЬ">
      <formula>NOT(ISERROR(SEARCH("ЛОЖЬ",C4)))</formula>
    </cfRule>
  </conditionalFormatting>
  <conditionalFormatting sqref="C6">
    <cfRule type="containsText" dxfId="4" priority="5" operator="containsText" text="ЛОЖЬ">
      <formula>NOT(ISERROR(SEARCH("ЛОЖЬ",C6)))</formula>
    </cfRule>
  </conditionalFormatting>
  <conditionalFormatting sqref="C5">
    <cfRule type="containsText" dxfId="3" priority="4" operator="containsText" text="ЛОЖЬ">
      <formula>NOT(ISERROR(SEARCH("ЛОЖЬ",C5)))</formula>
    </cfRule>
  </conditionalFormatting>
  <conditionalFormatting sqref="B6">
    <cfRule type="containsText" dxfId="2" priority="3" operator="containsText" text="ЛОЖЬ">
      <formula>NOT(ISERROR(SEARCH("ЛОЖЬ",B6)))</formula>
    </cfRule>
  </conditionalFormatting>
  <conditionalFormatting sqref="B5">
    <cfRule type="containsText" dxfId="1" priority="2" operator="containsText" text="ЛОЖЬ">
      <formula>NOT(ISERROR(SEARCH("ЛОЖЬ",B5)))</formula>
    </cfRule>
  </conditionalFormatting>
  <conditionalFormatting sqref="C13">
    <cfRule type="containsText" dxfId="0" priority="1" operator="containsText" text="ЛОЖЬ">
      <formula>NOT(ISERROR(SEARCH("ЛОЖЬ",C13)))</formula>
    </cfRule>
  </conditionalFormatting>
  <printOptions horizontalCentered="1"/>
  <pageMargins left="0.23622047244094491" right="0.23622047244094491" top="0.74803149606299213" bottom="0.74803149606299213" header="0.31496062992125984" footer="0.31496062992125984"/>
  <pageSetup paperSize="9" scale="4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Заявка 3 кв. 2026 (лот)</vt:lpstr>
      <vt:lpstr>'Заявка 3 кв. 2026 (лот)'!Область_печати</vt:lpstr>
    </vt:vector>
  </TitlesOfParts>
  <Company>ООО "НОВАТЭК-ПУРОВСКИЙ ЗПК"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Алексеев Геннадий Александрович</dc:creator>
  <cp:lastModifiedBy>Алексеев Геннадий Александрович</cp:lastModifiedBy>
  <dcterms:created xsi:type="dcterms:W3CDTF">2026-04-29T09:21:29Z</dcterms:created>
  <dcterms:modified xsi:type="dcterms:W3CDTF">2026-04-29T09:25:00Z</dcterms:modified>
</cp:coreProperties>
</file>